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ДУМЫ\2026 год\Решение Думы № 000 от 00.00.2026 ( отчет об исполнении бюджета)\Дополнительный материал\"/>
    </mc:Choice>
  </mc:AlternateContent>
  <bookViews>
    <workbookView xWindow="-120" yWindow="-120" windowWidth="29040" windowHeight="15840"/>
  </bookViews>
  <sheets>
    <sheet name="на 01.01.2025" sheetId="3" r:id="rId1"/>
  </sheets>
  <calcPr calcId="152511"/>
</workbook>
</file>

<file path=xl/calcChain.xml><?xml version="1.0" encoding="utf-8"?>
<calcChain xmlns="http://schemas.openxmlformats.org/spreadsheetml/2006/main">
  <c r="H6" i="3" l="1"/>
  <c r="G6" i="3"/>
  <c r="G5" i="3"/>
  <c r="G19" i="3"/>
  <c r="H8" i="3"/>
  <c r="H10" i="3" l="1"/>
  <c r="E5" i="3"/>
  <c r="F5" i="3"/>
  <c r="D5" i="3"/>
  <c r="F19" i="3"/>
  <c r="G18" i="3"/>
  <c r="D19" i="3"/>
  <c r="G17" i="3"/>
  <c r="H17" i="3"/>
  <c r="H18" i="3" l="1"/>
  <c r="H16" i="3"/>
  <c r="E19" i="3"/>
  <c r="H14" i="3" l="1"/>
  <c r="H13" i="3"/>
  <c r="H7" i="3" l="1"/>
  <c r="H9" i="3"/>
  <c r="H11" i="3"/>
  <c r="H12" i="3"/>
  <c r="G16" i="3"/>
  <c r="H15" i="3"/>
  <c r="G15" i="3"/>
  <c r="G14" i="3"/>
  <c r="G13" i="3"/>
  <c r="G12" i="3"/>
  <c r="G11" i="3"/>
  <c r="G10" i="3"/>
  <c r="G7" i="3"/>
  <c r="G8" i="3"/>
  <c r="G9" i="3"/>
  <c r="H5" i="3" l="1"/>
  <c r="H19" i="3"/>
</calcChain>
</file>

<file path=xl/sharedStrings.xml><?xml version="1.0" encoding="utf-8"?>
<sst xmlns="http://schemas.openxmlformats.org/spreadsheetml/2006/main" count="53" uniqueCount="44">
  <si>
    <t>Уточненный план на год</t>
  </si>
  <si>
    <t>Мероприятие</t>
  </si>
  <si>
    <t>Всего</t>
  </si>
  <si>
    <t>1.1</t>
  </si>
  <si>
    <t>1.2</t>
  </si>
  <si>
    <t>1.3</t>
  </si>
  <si>
    <t>Департамент строительства, архитектуры и ЖКХ АХМР</t>
  </si>
  <si>
    <t>Исполнитель</t>
  </si>
  <si>
    <t>№</t>
  </si>
  <si>
    <t>Фактическое поступление средств дорожного фонда</t>
  </si>
  <si>
    <t>Исполнение ДФ</t>
  </si>
  <si>
    <t>% исполнения (от плана)</t>
  </si>
  <si>
    <t>Остаток средств</t>
  </si>
  <si>
    <t>МУ АСП Сибирский</t>
  </si>
  <si>
    <t>МУ АСП Выкатной</t>
  </si>
  <si>
    <t>1.4</t>
  </si>
  <si>
    <t>1.5</t>
  </si>
  <si>
    <t>1.6</t>
  </si>
  <si>
    <t>Мунициппальная программа "Комплексное развитие транспортной системы на территории Ханты-Мансийского района"</t>
  </si>
  <si>
    <t>комитета по финансам</t>
  </si>
  <si>
    <t>Ремонт автомобильных дорог местного значения сельского поселения Луговской</t>
  </si>
  <si>
    <t>МУ АСП Селиярово</t>
  </si>
  <si>
    <t>1.7</t>
  </si>
  <si>
    <t>1.8</t>
  </si>
  <si>
    <t>1.9</t>
  </si>
  <si>
    <t>1.10</t>
  </si>
  <si>
    <t>1.11</t>
  </si>
  <si>
    <t>1.12</t>
  </si>
  <si>
    <t>1.13</t>
  </si>
  <si>
    <t>С.П.Пагилева</t>
  </si>
  <si>
    <t>Информация об использовании бюджетных ассигнований дорожного фонда Ханты-Мансийского района за 2025 год</t>
  </si>
  <si>
    <t>Субсидии на приведение автомобильных дорог местного значения в нормативное состояние Капитальный ремонт, Ремонт автомобильных дорог местного значения(Средства дорожного фонда Ханты-Мансийского автономного округа – Югры)</t>
  </si>
  <si>
    <t>Капитальный ремонт автомобильных дорог местного значения сельского поселения Шапша</t>
  </si>
  <si>
    <t>Ремонт автомобильных дорог местного значения СП Кедровый (п.Кедровый)</t>
  </si>
  <si>
    <t>Ремонт автомобильных дорог местного значения СП Луговской (с. Троица)</t>
  </si>
  <si>
    <t>Ремонт автомобильных дорог местного значения сельского поселения Горноправдинск (п. Горноправдинск)</t>
  </si>
  <si>
    <t>Нераспределенные средства дорожного фонда</t>
  </si>
  <si>
    <t>Выполнение работ по капитальному ремонту участка автомобильной дороги микрорайона новой застройки ул. Молодежная-ул. Набережная с. Селиярово Ханты-Мансийского района (6-7 этапы)</t>
  </si>
  <si>
    <t>Капитальный ремонт автодороги микрорайона новой застройки с. Селиярово Ханты-Мансийский район, ул. Набережная этап 3, этап 4</t>
  </si>
  <si>
    <t>Работы по покрытию щебнем дорожного оплотна по ул.Новая, пер.Связи, пер.Солнечный, подъезды к пожарным гидрантам по ул.Новой и ул.Лесной в с.Селиярово Ханты-Мансийского района</t>
  </si>
  <si>
    <t>Ремонт внутрипоселковой дороги по ул.Надежд п. Выкатной Ханты-Мансийского района</t>
  </si>
  <si>
    <t>Ремонт дорог сельского поселения Выкатной</t>
  </si>
  <si>
    <t>Ремонт дорог сельского поселения Сибирский</t>
  </si>
  <si>
    <t>Председатель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</si>
</sst>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.00\.000\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2" fillId="0" borderId="0" xfId="1" applyFont="1"/>
    <xf numFmtId="0" fontId="2" fillId="0" borderId="0" xfId="1" applyFont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 applyProtection="1">
      <alignment horizontal="center"/>
      <protection hidden="1"/>
    </xf>
    <xf numFmtId="0" fontId="5" fillId="0" borderId="0" xfId="1" applyFont="1" applyAlignment="1">
      <alignment horizontal="center"/>
    </xf>
    <xf numFmtId="0" fontId="5" fillId="0" borderId="1" xfId="1" applyFont="1" applyFill="1" applyBorder="1" applyAlignment="1" applyProtection="1">
      <alignment horizontal="left" vertical="center" wrapText="1"/>
      <protection hidden="1"/>
    </xf>
    <xf numFmtId="0" fontId="5" fillId="0" borderId="3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wrapText="1"/>
      <protection hidden="1"/>
    </xf>
    <xf numFmtId="165" fontId="5" fillId="0" borderId="1" xfId="14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5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horizontal="left"/>
    </xf>
    <xf numFmtId="0" fontId="5" fillId="0" borderId="1" xfId="1" applyFont="1" applyFill="1" applyBorder="1"/>
    <xf numFmtId="164" fontId="5" fillId="0" borderId="1" xfId="1" applyNumberFormat="1" applyFont="1" applyFill="1" applyBorder="1"/>
    <xf numFmtId="164" fontId="5" fillId="0" borderId="1" xfId="1" applyNumberFormat="1" applyFont="1" applyFill="1" applyBorder="1" applyAlignment="1">
      <alignment horizontal="center"/>
    </xf>
  </cellXfs>
  <cellStyles count="18">
    <cellStyle name="Обычный" xfId="0" builtinId="0"/>
    <cellStyle name="Обычный 2" xfId="1"/>
    <cellStyle name="Обычный 2 10" xfId="8"/>
    <cellStyle name="Обычный 2 11" xfId="5"/>
    <cellStyle name="Обычный 2 12" xfId="10"/>
    <cellStyle name="Обычный 2 13" xfId="9"/>
    <cellStyle name="Обычный 2 14" xfId="6"/>
    <cellStyle name="Обычный 2 15" xfId="14"/>
    <cellStyle name="Обычный 2 16" xfId="15"/>
    <cellStyle name="Обычный 2 17" xfId="16"/>
    <cellStyle name="Обычный 2 18" xfId="17"/>
    <cellStyle name="Обычный 2 2" xfId="2"/>
    <cellStyle name="Обычный 2 3" xfId="3"/>
    <cellStyle name="Обычный 2 5" xfId="4"/>
    <cellStyle name="Обычный 2 6" xfId="12"/>
    <cellStyle name="Обычный 2 7" xfId="7"/>
    <cellStyle name="Обычный 2 8" xfId="13"/>
    <cellStyle name="Обычный 2 9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7" sqref="H7"/>
    </sheetView>
  </sheetViews>
  <sheetFormatPr defaultRowHeight="12.75" x14ac:dyDescent="0.2"/>
  <cols>
    <col min="1" max="1" width="7" style="1" customWidth="1"/>
    <col min="2" max="2" width="34.85546875" style="1" customWidth="1"/>
    <col min="3" max="3" width="28.5703125" style="1" customWidth="1"/>
    <col min="4" max="5" width="16" style="1" bestFit="1" customWidth="1"/>
    <col min="6" max="6" width="17.28515625" style="1" bestFit="1" customWidth="1"/>
    <col min="7" max="7" width="14" style="1" customWidth="1"/>
    <col min="8" max="8" width="14.85546875" style="1" bestFit="1" customWidth="1"/>
    <col min="9" max="209" width="9.140625" style="1" customWidth="1"/>
    <col min="210" max="16384" width="9.140625" style="1"/>
  </cols>
  <sheetData>
    <row r="1" spans="1:8" x14ac:dyDescent="0.2">
      <c r="A1" s="2"/>
      <c r="B1" s="2"/>
      <c r="C1" s="2"/>
      <c r="D1" s="3"/>
      <c r="E1" s="3"/>
      <c r="F1" s="3"/>
      <c r="G1" s="3"/>
      <c r="H1" s="3"/>
    </row>
    <row r="2" spans="1:8" ht="15.75" x14ac:dyDescent="0.25">
      <c r="A2" s="9" t="s">
        <v>30</v>
      </c>
      <c r="B2" s="9"/>
      <c r="C2" s="9"/>
      <c r="D2" s="9"/>
      <c r="E2" s="9"/>
      <c r="F2" s="9"/>
      <c r="G2" s="9"/>
      <c r="H2" s="9"/>
    </row>
    <row r="3" spans="1:8" x14ac:dyDescent="0.2">
      <c r="A3" s="3"/>
      <c r="B3" s="3"/>
      <c r="C3" s="3"/>
      <c r="D3" s="3"/>
      <c r="E3" s="3"/>
      <c r="F3" s="3"/>
      <c r="G3" s="3"/>
      <c r="H3" s="3"/>
    </row>
    <row r="4" spans="1:8" ht="78.75" x14ac:dyDescent="0.2">
      <c r="A4" s="4" t="s">
        <v>8</v>
      </c>
      <c r="B4" s="5" t="s">
        <v>1</v>
      </c>
      <c r="C4" s="4" t="s">
        <v>7</v>
      </c>
      <c r="D4" s="5" t="s">
        <v>0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54" customHeight="1" x14ac:dyDescent="0.2">
      <c r="A5" s="11">
        <v>1</v>
      </c>
      <c r="B5" s="12" t="s">
        <v>18</v>
      </c>
      <c r="C5" s="13"/>
      <c r="D5" s="14">
        <f>+D6+D7+D8+D9+D10+D11+D12+D13+D14+D15+D16+D17+D18</f>
        <v>201158097.30000001</v>
      </c>
      <c r="E5" s="14">
        <f t="shared" ref="E5:F5" si="0">+E6+E7+E8+E9+E10+E11+E12+E13+E14+E15+E16+E17+E18</f>
        <v>200591556.85000002</v>
      </c>
      <c r="F5" s="14">
        <f t="shared" si="0"/>
        <v>163502227.44000003</v>
      </c>
      <c r="G5" s="16">
        <f>F5/D5</f>
        <v>0.81280460311850455</v>
      </c>
      <c r="H5" s="14">
        <f>+H6+H7+H8+H9+H10+H11+H12+H13+H14+H15+H16+H17+H18</f>
        <v>37089329.409999996</v>
      </c>
    </row>
    <row r="6" spans="1:8" ht="141.75" x14ac:dyDescent="0.2">
      <c r="A6" s="15" t="s">
        <v>3</v>
      </c>
      <c r="B6" s="11" t="s">
        <v>31</v>
      </c>
      <c r="C6" s="11" t="s">
        <v>6</v>
      </c>
      <c r="D6" s="14">
        <v>75581000</v>
      </c>
      <c r="E6" s="14">
        <v>75580963.430000007</v>
      </c>
      <c r="F6" s="14">
        <v>75580963.430000007</v>
      </c>
      <c r="G6" s="16">
        <f>F6/D6</f>
        <v>0.99999951614823845</v>
      </c>
      <c r="H6" s="14">
        <f>E6-F6</f>
        <v>0</v>
      </c>
    </row>
    <row r="7" spans="1:8" ht="54" customHeight="1" x14ac:dyDescent="0.2">
      <c r="A7" s="15" t="s">
        <v>4</v>
      </c>
      <c r="B7" s="11" t="s">
        <v>20</v>
      </c>
      <c r="C7" s="11" t="s">
        <v>6</v>
      </c>
      <c r="D7" s="14">
        <v>3218148.93</v>
      </c>
      <c r="E7" s="14">
        <v>3218148.93</v>
      </c>
      <c r="F7" s="14">
        <v>3218148.93</v>
      </c>
      <c r="G7" s="16">
        <f t="shared" ref="G7:G8" si="1">F7/D7</f>
        <v>1</v>
      </c>
      <c r="H7" s="14">
        <f t="shared" ref="H6:H12" si="2">E7-F7</f>
        <v>0</v>
      </c>
    </row>
    <row r="8" spans="1:8" ht="63" x14ac:dyDescent="0.2">
      <c r="A8" s="15" t="s">
        <v>5</v>
      </c>
      <c r="B8" s="11" t="s">
        <v>32</v>
      </c>
      <c r="C8" s="11" t="s">
        <v>6</v>
      </c>
      <c r="D8" s="14">
        <v>7344910</v>
      </c>
      <c r="E8" s="14">
        <v>7204441.5999999996</v>
      </c>
      <c r="F8" s="14">
        <v>6943272.1500000004</v>
      </c>
      <c r="G8" s="16">
        <f t="shared" si="1"/>
        <v>0.94531752601461427</v>
      </c>
      <c r="H8" s="14">
        <f>E8-F8</f>
        <v>261169.44999999925</v>
      </c>
    </row>
    <row r="9" spans="1:8" ht="47.25" x14ac:dyDescent="0.2">
      <c r="A9" s="15" t="s">
        <v>15</v>
      </c>
      <c r="B9" s="11" t="s">
        <v>33</v>
      </c>
      <c r="C9" s="11" t="s">
        <v>6</v>
      </c>
      <c r="D9" s="14">
        <v>41300000</v>
      </c>
      <c r="E9" s="14">
        <v>41268814.240000002</v>
      </c>
      <c r="F9" s="14">
        <v>41268814.240000002</v>
      </c>
      <c r="G9" s="16">
        <f t="shared" ref="G9:G12" si="3">F9/D9</f>
        <v>0.99924489685230033</v>
      </c>
      <c r="H9" s="14">
        <f t="shared" si="2"/>
        <v>0</v>
      </c>
    </row>
    <row r="10" spans="1:8" ht="47.25" x14ac:dyDescent="0.25">
      <c r="A10" s="15" t="s">
        <v>16</v>
      </c>
      <c r="B10" s="17" t="s">
        <v>34</v>
      </c>
      <c r="C10" s="18" t="s">
        <v>6</v>
      </c>
      <c r="D10" s="19">
        <v>25700000</v>
      </c>
      <c r="E10" s="19">
        <v>25700000</v>
      </c>
      <c r="F10" s="19">
        <v>0</v>
      </c>
      <c r="G10" s="16">
        <f t="shared" si="3"/>
        <v>0</v>
      </c>
      <c r="H10" s="14">
        <f>E10-F10</f>
        <v>25700000</v>
      </c>
    </row>
    <row r="11" spans="1:8" ht="63" x14ac:dyDescent="0.25">
      <c r="A11" s="15" t="s">
        <v>17</v>
      </c>
      <c r="B11" s="17" t="s">
        <v>35</v>
      </c>
      <c r="C11" s="20" t="s">
        <v>6</v>
      </c>
      <c r="D11" s="19">
        <v>10800000</v>
      </c>
      <c r="E11" s="19">
        <v>10800000</v>
      </c>
      <c r="F11" s="19">
        <v>0</v>
      </c>
      <c r="G11" s="16">
        <f t="shared" si="3"/>
        <v>0</v>
      </c>
      <c r="H11" s="14">
        <f t="shared" si="2"/>
        <v>10800000</v>
      </c>
    </row>
    <row r="12" spans="1:8" ht="47.25" x14ac:dyDescent="0.25">
      <c r="A12" s="15" t="s">
        <v>22</v>
      </c>
      <c r="B12" s="17" t="s">
        <v>36</v>
      </c>
      <c r="C12" s="20" t="s">
        <v>6</v>
      </c>
      <c r="D12" s="19">
        <v>394849.72</v>
      </c>
      <c r="E12" s="19">
        <v>0</v>
      </c>
      <c r="F12" s="19">
        <v>0</v>
      </c>
      <c r="G12" s="16">
        <f t="shared" si="3"/>
        <v>0</v>
      </c>
      <c r="H12" s="14">
        <f t="shared" si="2"/>
        <v>0</v>
      </c>
    </row>
    <row r="13" spans="1:8" ht="110.25" x14ac:dyDescent="0.2">
      <c r="A13" s="15" t="s">
        <v>23</v>
      </c>
      <c r="B13" s="11" t="s">
        <v>37</v>
      </c>
      <c r="C13" s="20" t="s">
        <v>21</v>
      </c>
      <c r="D13" s="14">
        <v>3867980.88</v>
      </c>
      <c r="E13" s="14">
        <v>3867980.88</v>
      </c>
      <c r="F13" s="14">
        <v>3867980.88</v>
      </c>
      <c r="G13" s="16">
        <f t="shared" ref="G13:G18" si="4">F13/D13</f>
        <v>1</v>
      </c>
      <c r="H13" s="14">
        <f>E13-F13</f>
        <v>0</v>
      </c>
    </row>
    <row r="14" spans="1:8" ht="78.75" x14ac:dyDescent="0.25">
      <c r="A14" s="15" t="s">
        <v>24</v>
      </c>
      <c r="B14" s="17" t="s">
        <v>38</v>
      </c>
      <c r="C14" s="20" t="s">
        <v>21</v>
      </c>
      <c r="D14" s="19">
        <v>15000000</v>
      </c>
      <c r="E14" s="19">
        <v>15000000</v>
      </c>
      <c r="F14" s="19">
        <v>14993323.199999999</v>
      </c>
      <c r="G14" s="16">
        <f t="shared" si="4"/>
        <v>0.99955487999999992</v>
      </c>
      <c r="H14" s="14">
        <f>E14-F14</f>
        <v>6676.8000000007451</v>
      </c>
    </row>
    <row r="15" spans="1:8" ht="110.25" x14ac:dyDescent="0.25">
      <c r="A15" s="15" t="s">
        <v>25</v>
      </c>
      <c r="B15" s="17" t="s">
        <v>39</v>
      </c>
      <c r="C15" s="20" t="s">
        <v>21</v>
      </c>
      <c r="D15" s="19">
        <v>4000000</v>
      </c>
      <c r="E15" s="19">
        <v>4000000</v>
      </c>
      <c r="F15" s="19">
        <v>3990463.24</v>
      </c>
      <c r="G15" s="16">
        <f t="shared" si="4"/>
        <v>0.9976158100000001</v>
      </c>
      <c r="H15" s="14">
        <f t="shared" ref="H15" si="5">E15-F15</f>
        <v>9536.7599999997765</v>
      </c>
    </row>
    <row r="16" spans="1:8" ht="63" x14ac:dyDescent="0.25">
      <c r="A16" s="15" t="s">
        <v>26</v>
      </c>
      <c r="B16" s="17" t="s">
        <v>40</v>
      </c>
      <c r="C16" s="20" t="s">
        <v>14</v>
      </c>
      <c r="D16" s="19">
        <v>3951207.77</v>
      </c>
      <c r="E16" s="19">
        <v>3951207.77</v>
      </c>
      <c r="F16" s="19">
        <v>3951207.77</v>
      </c>
      <c r="G16" s="16">
        <f t="shared" si="4"/>
        <v>1</v>
      </c>
      <c r="H16" s="14">
        <f>E16-F16</f>
        <v>0</v>
      </c>
    </row>
    <row r="17" spans="1:8" ht="31.5" x14ac:dyDescent="0.25">
      <c r="A17" s="15" t="s">
        <v>27</v>
      </c>
      <c r="B17" s="17" t="s">
        <v>41</v>
      </c>
      <c r="C17" s="20" t="s">
        <v>14</v>
      </c>
      <c r="D17" s="19">
        <v>5000000</v>
      </c>
      <c r="E17" s="19">
        <v>5000000</v>
      </c>
      <c r="F17" s="19">
        <v>5000000</v>
      </c>
      <c r="G17" s="16">
        <f t="shared" si="4"/>
        <v>1</v>
      </c>
      <c r="H17" s="14">
        <f>E17-F17</f>
        <v>0</v>
      </c>
    </row>
    <row r="18" spans="1:8" ht="31.5" x14ac:dyDescent="0.25">
      <c r="A18" s="15" t="s">
        <v>28</v>
      </c>
      <c r="B18" s="17" t="s">
        <v>42</v>
      </c>
      <c r="C18" s="20" t="s">
        <v>13</v>
      </c>
      <c r="D18" s="19">
        <v>5000000</v>
      </c>
      <c r="E18" s="19">
        <v>5000000</v>
      </c>
      <c r="F18" s="19">
        <v>4688053.5999999996</v>
      </c>
      <c r="G18" s="16">
        <f t="shared" si="4"/>
        <v>0.9376107199999999</v>
      </c>
      <c r="H18" s="14">
        <f>E18-F18</f>
        <v>311946.40000000037</v>
      </c>
    </row>
    <row r="19" spans="1:8" ht="15.75" x14ac:dyDescent="0.25">
      <c r="A19" s="21"/>
      <c r="B19" s="22" t="s">
        <v>2</v>
      </c>
      <c r="C19" s="22"/>
      <c r="D19" s="23">
        <f>SUM(D6:D18)</f>
        <v>201158097.30000001</v>
      </c>
      <c r="E19" s="23">
        <f>SUM(E6:E18)</f>
        <v>200591556.85000002</v>
      </c>
      <c r="F19" s="23">
        <f>SUM(F6:F18)</f>
        <v>163502227.44000003</v>
      </c>
      <c r="G19" s="16">
        <f>F19/D19</f>
        <v>0.81280460311850455</v>
      </c>
      <c r="H19" s="24">
        <f>SUM(H6:H18)</f>
        <v>37089329.409999996</v>
      </c>
    </row>
    <row r="23" spans="1:8" ht="15.75" x14ac:dyDescent="0.25">
      <c r="A23" s="6" t="s">
        <v>43</v>
      </c>
      <c r="B23" s="7"/>
      <c r="C23" s="7"/>
      <c r="D23" s="7"/>
      <c r="E23" s="7"/>
      <c r="F23" s="7"/>
      <c r="G23" s="10"/>
      <c r="H23" s="10"/>
    </row>
    <row r="24" spans="1:8" ht="15.75" x14ac:dyDescent="0.25">
      <c r="A24" s="6" t="s">
        <v>19</v>
      </c>
      <c r="B24" s="7"/>
      <c r="C24" s="8"/>
      <c r="D24" s="7"/>
      <c r="E24" s="7"/>
      <c r="F24" s="7"/>
      <c r="G24" s="10" t="s">
        <v>29</v>
      </c>
      <c r="H24" s="10"/>
    </row>
    <row r="25" spans="1:8" ht="15.75" x14ac:dyDescent="0.25">
      <c r="A25" s="6"/>
      <c r="B25" s="7"/>
      <c r="C25" s="7"/>
      <c r="D25" s="7"/>
      <c r="E25" s="7"/>
      <c r="F25" s="7"/>
      <c r="G25" s="10"/>
      <c r="H25" s="10"/>
    </row>
    <row r="26" spans="1:8" ht="38.25" customHeight="1" x14ac:dyDescent="0.25">
      <c r="A26" s="7"/>
      <c r="B26" s="7"/>
      <c r="C26" s="7"/>
      <c r="D26" s="7"/>
      <c r="E26" s="7"/>
      <c r="F26" s="7"/>
      <c r="G26" s="7"/>
      <c r="H26" s="7"/>
    </row>
  </sheetData>
  <mergeCells count="5">
    <mergeCell ref="G23:H23"/>
    <mergeCell ref="A2:H2"/>
    <mergeCell ref="B5:C5"/>
    <mergeCell ref="G25:H25"/>
    <mergeCell ref="G24:H2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nateprov_vm</dc:creator>
  <cp:lastModifiedBy>Натепров В.М.</cp:lastModifiedBy>
  <cp:lastPrinted>2024-04-25T07:11:10Z</cp:lastPrinted>
  <dcterms:created xsi:type="dcterms:W3CDTF">2019-01-09T05:18:31Z</dcterms:created>
  <dcterms:modified xsi:type="dcterms:W3CDTF">2026-03-25T11:56:04Z</dcterms:modified>
</cp:coreProperties>
</file>